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دستورالعمل کمیته های بیمارستانی سال 95-96\1403\كميته هاي سال 1403\کمیته های سال 1403\اقتصاد درمان\درآمد 1403\"/>
    </mc:Choice>
  </mc:AlternateContent>
  <xr:revisionPtr revIDLastSave="0" documentId="8_{070E5FDC-F9D2-4910-8A18-999EC6136EF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جمعبندی6 ماهه اول 403" sheetId="30" r:id="rId1"/>
    <sheet name="مقایسه 402 و403" sheetId="3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30" l="1"/>
  <c r="C19" i="30"/>
  <c r="E4" i="30"/>
  <c r="F4" i="30" s="1"/>
  <c r="E5" i="30"/>
  <c r="F5" i="30" s="1"/>
  <c r="E6" i="30"/>
  <c r="F6" i="30" s="1"/>
  <c r="E7" i="30"/>
  <c r="F7" i="30" s="1"/>
  <c r="E8" i="30"/>
  <c r="F8" i="30" s="1"/>
  <c r="E9" i="30"/>
  <c r="F9" i="30" s="1"/>
  <c r="E10" i="30"/>
  <c r="F10" i="30" s="1"/>
  <c r="E11" i="30"/>
  <c r="F11" i="30" s="1"/>
  <c r="E12" i="30"/>
  <c r="F12" i="30" s="1"/>
  <c r="E13" i="30"/>
  <c r="F13" i="30" s="1"/>
  <c r="E14" i="30"/>
  <c r="F14" i="30" s="1"/>
  <c r="E15" i="30"/>
  <c r="F15" i="30" s="1"/>
  <c r="E16" i="30"/>
  <c r="F16" i="30" s="1"/>
  <c r="E17" i="30"/>
  <c r="F17" i="30" s="1"/>
  <c r="E18" i="30"/>
  <c r="F18" i="30" s="1"/>
  <c r="E3" i="30"/>
  <c r="F3" i="30" s="1"/>
  <c r="E19" i="30" l="1"/>
  <c r="F19" i="30" s="1"/>
</calcChain>
</file>

<file path=xl/sharedStrings.xml><?xml version="1.0" encoding="utf-8"?>
<sst xmlns="http://schemas.openxmlformats.org/spreadsheetml/2006/main" count="80" uniqueCount="37">
  <si>
    <t>نام کلینی/مرکز</t>
  </si>
  <si>
    <t>تعداد پزشک</t>
  </si>
  <si>
    <t>نوع درمانگاه(تخصص)</t>
  </si>
  <si>
    <t xml:space="preserve">میناب </t>
  </si>
  <si>
    <t>ابوموسی</t>
  </si>
  <si>
    <t>شهید محمدی(هرمز)</t>
  </si>
  <si>
    <t>جاسک</t>
  </si>
  <si>
    <t>پارسیان</t>
  </si>
  <si>
    <t>حاجی آباد</t>
  </si>
  <si>
    <t>قشم</t>
  </si>
  <si>
    <t>بندر لنگه</t>
  </si>
  <si>
    <t>خمیر</t>
  </si>
  <si>
    <t>رودان</t>
  </si>
  <si>
    <t>بستک</t>
  </si>
  <si>
    <t>کودکان</t>
  </si>
  <si>
    <t>بشاگرد</t>
  </si>
  <si>
    <t>سیریک</t>
  </si>
  <si>
    <t>شریعتی</t>
  </si>
  <si>
    <t>کلینیک مشیر</t>
  </si>
  <si>
    <t>شاخص عملکرد کلینیک های تخصصی دانشگاهی در 6 ماهه اول 1403</t>
  </si>
  <si>
    <t>کل مراجعین در 6 ماهه اول</t>
  </si>
  <si>
    <t>میانگین عملکرد هر پزشک در ماه</t>
  </si>
  <si>
    <t>دانشگاهی</t>
  </si>
  <si>
    <t>مستقل</t>
  </si>
  <si>
    <t>جمع ومیانگین کل</t>
  </si>
  <si>
    <t>نام کلینیک/مرکز</t>
  </si>
  <si>
    <t>میانگین کل</t>
  </si>
  <si>
    <r>
      <t>شاخص ویزیت روزانه هر پزشک طی 6 ماهه اول</t>
    </r>
    <r>
      <rPr>
        <sz val="10"/>
        <color theme="1"/>
        <rFont val="Calibri"/>
        <family val="2"/>
        <scheme val="minor"/>
      </rPr>
      <t>(میانگین تعداد بیمار ویزیت شده در هر روز)</t>
    </r>
  </si>
  <si>
    <r>
      <t>شاخص ویزیت روزانه هر پزشک طی 6 ماهه اول</t>
    </r>
    <r>
      <rPr>
        <sz val="9"/>
        <color theme="1"/>
        <rFont val="Calibri"/>
        <family val="2"/>
        <scheme val="minor"/>
      </rPr>
      <t>(میانگین تعداد بیمار ویزیت شده در هر روز)</t>
    </r>
  </si>
  <si>
    <t>شش ماهه اول 1402</t>
  </si>
  <si>
    <t>شهید محمدی</t>
  </si>
  <si>
    <t>میناب</t>
  </si>
  <si>
    <t xml:space="preserve">کودکان </t>
  </si>
  <si>
    <t xml:space="preserve">شریعتی </t>
  </si>
  <si>
    <t>کلینیک مشیر دوانی</t>
  </si>
  <si>
    <r>
      <t xml:space="preserve">مقایسه شاخص ویزیت روزانه در 6 ماهه اول1402 و 1403 </t>
    </r>
    <r>
      <rPr>
        <sz val="10"/>
        <color theme="1"/>
        <rFont val="Calibri"/>
        <family val="2"/>
        <scheme val="minor"/>
      </rPr>
      <t>(میانگین تعداد بیمار ویزیت شده توسط هر متخصص در هر روز)</t>
    </r>
  </si>
  <si>
    <t>شش ماهه اول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</si>
</sst>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1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2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</cellStyleXfs>
  <cellXfs count="20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0" xfId="0" applyFont="1"/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/>
    </xf>
    <xf numFmtId="164" fontId="16" fillId="0" borderId="10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95">
    <cellStyle name="20% - Accent1" xfId="19" builtinId="30" customBuiltin="1"/>
    <cellStyle name="20% - Accent1 2" xfId="64" xr:uid="{00000000-0005-0000-0000-000001000000}"/>
    <cellStyle name="20% - Accent2" xfId="23" builtinId="34" customBuiltin="1"/>
    <cellStyle name="20% - Accent2 2" xfId="68" xr:uid="{00000000-0005-0000-0000-000003000000}"/>
    <cellStyle name="20% - Accent3" xfId="27" builtinId="38" customBuiltin="1"/>
    <cellStyle name="20% - Accent3 2" xfId="72" xr:uid="{00000000-0005-0000-0000-000005000000}"/>
    <cellStyle name="20% - Accent4" xfId="31" builtinId="42" customBuiltin="1"/>
    <cellStyle name="20% - Accent4 2" xfId="76" xr:uid="{00000000-0005-0000-0000-000007000000}"/>
    <cellStyle name="20% - Accent5" xfId="35" builtinId="46" customBuiltin="1"/>
    <cellStyle name="20% - Accent5 2" xfId="80" xr:uid="{00000000-0005-0000-0000-000009000000}"/>
    <cellStyle name="20% - Accent6" xfId="39" builtinId="50" customBuiltin="1"/>
    <cellStyle name="20% - Accent6 2" xfId="84" xr:uid="{00000000-0005-0000-0000-00000B000000}"/>
    <cellStyle name="40% - Accent1" xfId="20" builtinId="31" customBuiltin="1"/>
    <cellStyle name="40% - Accent1 2" xfId="65" xr:uid="{00000000-0005-0000-0000-00000D000000}"/>
    <cellStyle name="40% - Accent2" xfId="24" builtinId="35" customBuiltin="1"/>
    <cellStyle name="40% - Accent2 2" xfId="69" xr:uid="{00000000-0005-0000-0000-00000F000000}"/>
    <cellStyle name="40% - Accent3" xfId="28" builtinId="39" customBuiltin="1"/>
    <cellStyle name="40% - Accent3 2" xfId="73" xr:uid="{00000000-0005-0000-0000-000011000000}"/>
    <cellStyle name="40% - Accent4" xfId="32" builtinId="43" customBuiltin="1"/>
    <cellStyle name="40% - Accent4 2" xfId="77" xr:uid="{00000000-0005-0000-0000-000013000000}"/>
    <cellStyle name="40% - Accent5" xfId="36" builtinId="47" customBuiltin="1"/>
    <cellStyle name="40% - Accent5 2" xfId="81" xr:uid="{00000000-0005-0000-0000-000015000000}"/>
    <cellStyle name="40% - Accent6" xfId="40" builtinId="51" customBuiltin="1"/>
    <cellStyle name="40% - Accent6 2" xfId="85" xr:uid="{00000000-0005-0000-0000-000017000000}"/>
    <cellStyle name="60% - Accent1" xfId="21" builtinId="32" customBuiltin="1"/>
    <cellStyle name="60% - Accent1 2" xfId="66" xr:uid="{00000000-0005-0000-0000-000019000000}"/>
    <cellStyle name="60% - Accent1 3" xfId="89" xr:uid="{00000000-0005-0000-0000-00001A000000}"/>
    <cellStyle name="60% - Accent2" xfId="25" builtinId="36" customBuiltin="1"/>
    <cellStyle name="60% - Accent2 2" xfId="70" xr:uid="{00000000-0005-0000-0000-00001C000000}"/>
    <cellStyle name="60% - Accent2 3" xfId="90" xr:uid="{00000000-0005-0000-0000-00001D000000}"/>
    <cellStyle name="60% - Accent3" xfId="29" builtinId="40" customBuiltin="1"/>
    <cellStyle name="60% - Accent3 2" xfId="74" xr:uid="{00000000-0005-0000-0000-00001F000000}"/>
    <cellStyle name="60% - Accent3 3" xfId="91" xr:uid="{00000000-0005-0000-0000-000020000000}"/>
    <cellStyle name="60% - Accent4" xfId="33" builtinId="44" customBuiltin="1"/>
    <cellStyle name="60% - Accent4 2" xfId="78" xr:uid="{00000000-0005-0000-0000-000022000000}"/>
    <cellStyle name="60% - Accent4 3" xfId="92" xr:uid="{00000000-0005-0000-0000-000023000000}"/>
    <cellStyle name="60% - Accent5" xfId="37" builtinId="48" customBuiltin="1"/>
    <cellStyle name="60% - Accent5 2" xfId="82" xr:uid="{00000000-0005-0000-0000-000025000000}"/>
    <cellStyle name="60% - Accent5 3" xfId="93" xr:uid="{00000000-0005-0000-0000-000026000000}"/>
    <cellStyle name="60% - Accent6" xfId="41" builtinId="52" customBuiltin="1"/>
    <cellStyle name="60% - Accent6 2" xfId="86" xr:uid="{00000000-0005-0000-0000-000028000000}"/>
    <cellStyle name="60% - Accent6 3" xfId="94" xr:uid="{00000000-0005-0000-0000-000029000000}"/>
    <cellStyle name="Accent1" xfId="18" builtinId="29" customBuiltin="1"/>
    <cellStyle name="Accent1 2" xfId="63" xr:uid="{00000000-0005-0000-0000-00002B000000}"/>
    <cellStyle name="Accent2" xfId="22" builtinId="33" customBuiltin="1"/>
    <cellStyle name="Accent2 2" xfId="67" xr:uid="{00000000-0005-0000-0000-00002D000000}"/>
    <cellStyle name="Accent3" xfId="26" builtinId="37" customBuiltin="1"/>
    <cellStyle name="Accent3 2" xfId="71" xr:uid="{00000000-0005-0000-0000-00002F000000}"/>
    <cellStyle name="Accent4" xfId="30" builtinId="41" customBuiltin="1"/>
    <cellStyle name="Accent4 2" xfId="75" xr:uid="{00000000-0005-0000-0000-000031000000}"/>
    <cellStyle name="Accent5" xfId="34" builtinId="45" customBuiltin="1"/>
    <cellStyle name="Accent5 2" xfId="79" xr:uid="{00000000-0005-0000-0000-000033000000}"/>
    <cellStyle name="Accent6" xfId="38" builtinId="49" customBuiltin="1"/>
    <cellStyle name="Accent6 2" xfId="83" xr:uid="{00000000-0005-0000-0000-000035000000}"/>
    <cellStyle name="Bad" xfId="7" builtinId="27" customBuiltin="1"/>
    <cellStyle name="Bad 2" xfId="52" xr:uid="{00000000-0005-0000-0000-000037000000}"/>
    <cellStyle name="Calculation" xfId="11" builtinId="22" customBuiltin="1"/>
    <cellStyle name="Calculation 2" xfId="56" xr:uid="{00000000-0005-0000-0000-000039000000}"/>
    <cellStyle name="Check Cell" xfId="13" builtinId="23" customBuiltin="1"/>
    <cellStyle name="Check Cell 2" xfId="58" xr:uid="{00000000-0005-0000-0000-00003B000000}"/>
    <cellStyle name="Explanatory Text" xfId="16" builtinId="53" customBuiltin="1"/>
    <cellStyle name="Explanatory Text 2" xfId="61" xr:uid="{00000000-0005-0000-0000-00003D000000}"/>
    <cellStyle name="Good" xfId="6" builtinId="26" customBuiltin="1"/>
    <cellStyle name="Good 2" xfId="51" xr:uid="{00000000-0005-0000-0000-00003F000000}"/>
    <cellStyle name="Heading 1" xfId="2" builtinId="16" customBuiltin="1"/>
    <cellStyle name="Heading 1 2" xfId="47" xr:uid="{00000000-0005-0000-0000-000041000000}"/>
    <cellStyle name="Heading 2" xfId="3" builtinId="17" customBuiltin="1"/>
    <cellStyle name="Heading 2 2" xfId="48" xr:uid="{00000000-0005-0000-0000-000043000000}"/>
    <cellStyle name="Heading 3" xfId="4" builtinId="18" customBuiltin="1"/>
    <cellStyle name="Heading 3 2" xfId="49" xr:uid="{00000000-0005-0000-0000-000045000000}"/>
    <cellStyle name="Heading 4" xfId="5" builtinId="19" customBuiltin="1"/>
    <cellStyle name="Heading 4 2" xfId="50" xr:uid="{00000000-0005-0000-0000-000047000000}"/>
    <cellStyle name="Input" xfId="9" builtinId="20" customBuiltin="1"/>
    <cellStyle name="Input 2" xfId="54" xr:uid="{00000000-0005-0000-0000-000049000000}"/>
    <cellStyle name="Linked Cell" xfId="12" builtinId="24" customBuiltin="1"/>
    <cellStyle name="Linked Cell 2" xfId="57" xr:uid="{00000000-0005-0000-0000-00004B000000}"/>
    <cellStyle name="Neutral" xfId="8" builtinId="28" customBuiltin="1"/>
    <cellStyle name="Neutral 2" xfId="53" xr:uid="{00000000-0005-0000-0000-00004D000000}"/>
    <cellStyle name="Neutral 3" xfId="88" xr:uid="{00000000-0005-0000-0000-00004E000000}"/>
    <cellStyle name="Normal" xfId="0" builtinId="0"/>
    <cellStyle name="Normal 2" xfId="42" xr:uid="{00000000-0005-0000-0000-000050000000}"/>
    <cellStyle name="Normal 2 2" xfId="87" xr:uid="{00000000-0005-0000-0000-000051000000}"/>
    <cellStyle name="Normal 3" xfId="44" xr:uid="{00000000-0005-0000-0000-000052000000}"/>
    <cellStyle name="Normal 4" xfId="45" xr:uid="{00000000-0005-0000-0000-000053000000}"/>
    <cellStyle name="Note" xfId="15" builtinId="10" customBuiltin="1"/>
    <cellStyle name="Note 2" xfId="60" xr:uid="{00000000-0005-0000-0000-000055000000}"/>
    <cellStyle name="Output" xfId="10" builtinId="21" customBuiltin="1"/>
    <cellStyle name="Output 2" xfId="55" xr:uid="{00000000-0005-0000-0000-000057000000}"/>
    <cellStyle name="Title" xfId="1" builtinId="15" customBuiltin="1"/>
    <cellStyle name="Title 2" xfId="43" xr:uid="{00000000-0005-0000-0000-000059000000}"/>
    <cellStyle name="Title 3" xfId="46" xr:uid="{00000000-0005-0000-0000-00005A000000}"/>
    <cellStyle name="Total" xfId="17" builtinId="25" customBuiltin="1"/>
    <cellStyle name="Total 2" xfId="62" xr:uid="{00000000-0005-0000-0000-00005C000000}"/>
    <cellStyle name="Warning Text" xfId="14" builtinId="11" customBuiltin="1"/>
    <cellStyle name="Warning Text 2" xfId="59" xr:uid="{00000000-0005-0000-0000-00005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'جمعبندی6 ماهه اول 403'!$B$25</c:f>
              <c:strCache>
                <c:ptCount val="1"/>
                <c:pt idx="0">
                  <c:v>شاخص ویزیت روزانه هر پزشک طی 6 ماهه اول(میانگین تعداد بیمار ویزیت شده در هر روز)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2-200D-4EFC-A8BB-0CE1A12CC7A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'جمعبندی6 ماهه اول 403'!$A$26:$A$42</c:f>
              <c:strCache>
                <c:ptCount val="17"/>
                <c:pt idx="0">
                  <c:v>ابوموسی</c:v>
                </c:pt>
                <c:pt idx="1">
                  <c:v>قشم</c:v>
                </c:pt>
                <c:pt idx="2">
                  <c:v>بستک</c:v>
                </c:pt>
                <c:pt idx="3">
                  <c:v>میناب </c:v>
                </c:pt>
                <c:pt idx="4">
                  <c:v>بندر لنگه</c:v>
                </c:pt>
                <c:pt idx="5">
                  <c:v>شهید محمدی(هرمز)</c:v>
                </c:pt>
                <c:pt idx="6">
                  <c:v>رودان</c:v>
                </c:pt>
                <c:pt idx="7">
                  <c:v>کودکان</c:v>
                </c:pt>
                <c:pt idx="8">
                  <c:v>میانگین کل</c:v>
                </c:pt>
                <c:pt idx="9">
                  <c:v>خمیر</c:v>
                </c:pt>
                <c:pt idx="10">
                  <c:v>شریعتی</c:v>
                </c:pt>
                <c:pt idx="11">
                  <c:v>بشاگرد</c:v>
                </c:pt>
                <c:pt idx="12">
                  <c:v>جاسک</c:v>
                </c:pt>
                <c:pt idx="13">
                  <c:v>حاجی آباد</c:v>
                </c:pt>
                <c:pt idx="14">
                  <c:v>پارسیان</c:v>
                </c:pt>
                <c:pt idx="15">
                  <c:v>سیریک</c:v>
                </c:pt>
                <c:pt idx="16">
                  <c:v>کلینیک مشیر</c:v>
                </c:pt>
              </c:strCache>
            </c:strRef>
          </c:cat>
          <c:val>
            <c:numRef>
              <c:f>'جمعبندی6 ماهه اول 403'!$B$26:$B$42</c:f>
              <c:numCache>
                <c:formatCode>0.0</c:formatCode>
                <c:ptCount val="17"/>
                <c:pt idx="0">
                  <c:v>1.6666666666666665</c:v>
                </c:pt>
                <c:pt idx="1">
                  <c:v>2.4330303030303031</c:v>
                </c:pt>
                <c:pt idx="2">
                  <c:v>3.2078598484848486</c:v>
                </c:pt>
                <c:pt idx="3">
                  <c:v>3.4111952861952859</c:v>
                </c:pt>
                <c:pt idx="4">
                  <c:v>3.6064213564213561</c:v>
                </c:pt>
                <c:pt idx="5">
                  <c:v>3.7232265840220382</c:v>
                </c:pt>
                <c:pt idx="6">
                  <c:v>4.2601010101010104</c:v>
                </c:pt>
                <c:pt idx="7">
                  <c:v>4.4552341597796143</c:v>
                </c:pt>
                <c:pt idx="8">
                  <c:v>4.8847352024922115</c:v>
                </c:pt>
                <c:pt idx="9">
                  <c:v>5.5757575757575761</c:v>
                </c:pt>
                <c:pt idx="10">
                  <c:v>6.380570409982175</c:v>
                </c:pt>
                <c:pt idx="11">
                  <c:v>7.3484848484848477</c:v>
                </c:pt>
                <c:pt idx="12">
                  <c:v>8.0814393939393927</c:v>
                </c:pt>
                <c:pt idx="13">
                  <c:v>8.266528925619836</c:v>
                </c:pt>
                <c:pt idx="14">
                  <c:v>8.6997245179063345</c:v>
                </c:pt>
                <c:pt idx="15">
                  <c:v>12.40151515151515</c:v>
                </c:pt>
                <c:pt idx="16">
                  <c:v>12.405776515151514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0D-4EFC-A8BB-0CE1A12CC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78138384"/>
        <c:axId val="1177829760"/>
        <c:axId val="0"/>
      </c:bar3DChart>
      <c:catAx>
        <c:axId val="117813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solidFill>
              <a:srgbClr val="00B05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7829760"/>
        <c:crosses val="autoZero"/>
        <c:auto val="1"/>
        <c:lblAlgn val="ctr"/>
        <c:lblOffset val="100"/>
        <c:noMultiLvlLbl val="0"/>
      </c:catAx>
      <c:valAx>
        <c:axId val="117782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813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 sz="1400" b="0" i="0" u="none" strike="noStrike" baseline="0">
                <a:effectLst/>
              </a:rPr>
              <a:t>مقایسه شاخص ویزیت  در 6 ماهه اول1402 و 1403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solidFill>
          <a:schemeClr val="accent3"/>
        </a:solidFill>
        <a:ln>
          <a:noFill/>
        </a:ln>
        <a:effectLst/>
        <a:sp3d/>
      </c:spPr>
    </c:sideWall>
    <c:backWall>
      <c:thickness val="0"/>
      <c:spPr>
        <a:solidFill>
          <a:schemeClr val="accent3"/>
        </a:solidFill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85813292596628E-2"/>
          <c:y val="9.6025870391994422E-2"/>
          <c:w val="0.92049617906178272"/>
          <c:h val="0.7113140766375503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'مقایسه 402 و403'!$B$3</c:f>
              <c:strCache>
                <c:ptCount val="1"/>
                <c:pt idx="0">
                  <c:v>شش ماهه اول 1402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6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4-54DF-4A68-BAEF-E5864D126810}"/>
              </c:ext>
            </c:extLst>
          </c:dPt>
          <c:dLbls>
            <c:dLbl>
              <c:idx val="8"/>
              <c:layout>
                <c:manualLayout>
                  <c:x val="-9.5102234902520212E-3"/>
                  <c:y val="-1.3413816230717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FA5-4B0C-A926-682D3C7629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'مقایسه 402 و403'!$A$4:$A$20</c:f>
              <c:strCache>
                <c:ptCount val="17"/>
                <c:pt idx="0">
                  <c:v>ابوموسی</c:v>
                </c:pt>
                <c:pt idx="1">
                  <c:v>قشم</c:v>
                </c:pt>
                <c:pt idx="2">
                  <c:v>بستک</c:v>
                </c:pt>
                <c:pt idx="3">
                  <c:v>میناب</c:v>
                </c:pt>
                <c:pt idx="4">
                  <c:v>بندر لنگه</c:v>
                </c:pt>
                <c:pt idx="5">
                  <c:v>شهید محمدی</c:v>
                </c:pt>
                <c:pt idx="6">
                  <c:v>رودان</c:v>
                </c:pt>
                <c:pt idx="7">
                  <c:v>کودکان </c:v>
                </c:pt>
                <c:pt idx="8">
                  <c:v>میانگین کل</c:v>
                </c:pt>
                <c:pt idx="9">
                  <c:v>خمیر</c:v>
                </c:pt>
                <c:pt idx="10">
                  <c:v>شریعتی </c:v>
                </c:pt>
                <c:pt idx="11">
                  <c:v>بشاگرد</c:v>
                </c:pt>
                <c:pt idx="12">
                  <c:v>جاسک</c:v>
                </c:pt>
                <c:pt idx="13">
                  <c:v>حاجی آباد</c:v>
                </c:pt>
                <c:pt idx="14">
                  <c:v>پارسیان</c:v>
                </c:pt>
                <c:pt idx="15">
                  <c:v>سیریک</c:v>
                </c:pt>
                <c:pt idx="16">
                  <c:v>کلینیک مشیر دوانی</c:v>
                </c:pt>
              </c:strCache>
            </c:strRef>
          </c:cat>
          <c:val>
            <c:numRef>
              <c:f>'مقایسه 402 و403'!$B$4:$B$20</c:f>
              <c:numCache>
                <c:formatCode>0.0</c:formatCode>
                <c:ptCount val="17"/>
                <c:pt idx="0">
                  <c:v>2.2000000000000002</c:v>
                </c:pt>
                <c:pt idx="1">
                  <c:v>2.9</c:v>
                </c:pt>
                <c:pt idx="2">
                  <c:v>3.1</c:v>
                </c:pt>
                <c:pt idx="3">
                  <c:v>3.3</c:v>
                </c:pt>
                <c:pt idx="4">
                  <c:v>4.3</c:v>
                </c:pt>
                <c:pt idx="5">
                  <c:v>2.4</c:v>
                </c:pt>
                <c:pt idx="6">
                  <c:v>2</c:v>
                </c:pt>
                <c:pt idx="7">
                  <c:v>4.8</c:v>
                </c:pt>
                <c:pt idx="8">
                  <c:v>4</c:v>
                </c:pt>
                <c:pt idx="9">
                  <c:v>6.1</c:v>
                </c:pt>
                <c:pt idx="10">
                  <c:v>5.7</c:v>
                </c:pt>
                <c:pt idx="11">
                  <c:v>6.7</c:v>
                </c:pt>
                <c:pt idx="12">
                  <c:v>9.1999999999999993</c:v>
                </c:pt>
                <c:pt idx="13">
                  <c:v>5.5</c:v>
                </c:pt>
                <c:pt idx="14">
                  <c:v>7.9</c:v>
                </c:pt>
                <c:pt idx="15">
                  <c:v>9.3000000000000007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DF-4A68-BAEF-E5864D126810}"/>
            </c:ext>
          </c:extLst>
        </c:ser>
        <c:ser>
          <c:idx val="1"/>
          <c:order val="1"/>
          <c:tx>
            <c:strRef>
              <c:f>'مقایسه 402 و403'!$C$3</c:f>
              <c:strCache>
                <c:ptCount val="1"/>
                <c:pt idx="0">
                  <c:v>شش ماهه اول 1403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54DF-4A68-BAEF-E5864D126810}"/>
              </c:ext>
            </c:extLst>
          </c:dPt>
          <c:dLbls>
            <c:dLbl>
              <c:idx val="8"/>
              <c:layout>
                <c:manualLayout>
                  <c:x val="0"/>
                  <c:y val="-1.609657947686116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FA5-4B0C-A926-682D3C76292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'مقایسه 402 و403'!$A$4:$A$20</c:f>
              <c:strCache>
                <c:ptCount val="17"/>
                <c:pt idx="0">
                  <c:v>ابوموسی</c:v>
                </c:pt>
                <c:pt idx="1">
                  <c:v>قشم</c:v>
                </c:pt>
                <c:pt idx="2">
                  <c:v>بستک</c:v>
                </c:pt>
                <c:pt idx="3">
                  <c:v>میناب</c:v>
                </c:pt>
                <c:pt idx="4">
                  <c:v>بندر لنگه</c:v>
                </c:pt>
                <c:pt idx="5">
                  <c:v>شهید محمدی</c:v>
                </c:pt>
                <c:pt idx="6">
                  <c:v>رودان</c:v>
                </c:pt>
                <c:pt idx="7">
                  <c:v>کودکان </c:v>
                </c:pt>
                <c:pt idx="8">
                  <c:v>میانگین کل</c:v>
                </c:pt>
                <c:pt idx="9">
                  <c:v>خمیر</c:v>
                </c:pt>
                <c:pt idx="10">
                  <c:v>شریعتی </c:v>
                </c:pt>
                <c:pt idx="11">
                  <c:v>بشاگرد</c:v>
                </c:pt>
                <c:pt idx="12">
                  <c:v>جاسک</c:v>
                </c:pt>
                <c:pt idx="13">
                  <c:v>حاجی آباد</c:v>
                </c:pt>
                <c:pt idx="14">
                  <c:v>پارسیان</c:v>
                </c:pt>
                <c:pt idx="15">
                  <c:v>سیریک</c:v>
                </c:pt>
                <c:pt idx="16">
                  <c:v>کلینیک مشیر دوانی</c:v>
                </c:pt>
              </c:strCache>
            </c:strRef>
          </c:cat>
          <c:val>
            <c:numRef>
              <c:f>'مقایسه 402 و403'!$C$4:$C$20</c:f>
              <c:numCache>
                <c:formatCode>0.0</c:formatCode>
                <c:ptCount val="17"/>
                <c:pt idx="0">
                  <c:v>2</c:v>
                </c:pt>
                <c:pt idx="1">
                  <c:v>2.4330303030303031</c:v>
                </c:pt>
                <c:pt idx="2">
                  <c:v>3.2078598484848486</c:v>
                </c:pt>
                <c:pt idx="3">
                  <c:v>3.4111952861952859</c:v>
                </c:pt>
                <c:pt idx="4">
                  <c:v>3.6064213564213561</c:v>
                </c:pt>
                <c:pt idx="5">
                  <c:v>3.7232265840220382</c:v>
                </c:pt>
                <c:pt idx="6">
                  <c:v>4</c:v>
                </c:pt>
                <c:pt idx="7">
                  <c:v>4.4552341597796143</c:v>
                </c:pt>
                <c:pt idx="8">
                  <c:v>4.8847352024922115</c:v>
                </c:pt>
                <c:pt idx="9">
                  <c:v>5.5757575757575761</c:v>
                </c:pt>
                <c:pt idx="10">
                  <c:v>6.380570409982175</c:v>
                </c:pt>
                <c:pt idx="11">
                  <c:v>7.3484848484848477</c:v>
                </c:pt>
                <c:pt idx="12">
                  <c:v>8.0814393939393927</c:v>
                </c:pt>
                <c:pt idx="13">
                  <c:v>8.266528925619836</c:v>
                </c:pt>
                <c:pt idx="14">
                  <c:v>8.6997245179063345</c:v>
                </c:pt>
                <c:pt idx="15">
                  <c:v>12.40151515151515</c:v>
                </c:pt>
                <c:pt idx="16">
                  <c:v>12.405776515151514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DF-4A68-BAEF-E5864D1268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35352847"/>
        <c:axId val="1035354511"/>
        <c:axId val="0"/>
      </c:bar3DChart>
      <c:catAx>
        <c:axId val="1035352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5354511"/>
        <c:crosses val="autoZero"/>
        <c:auto val="1"/>
        <c:lblAlgn val="ctr"/>
        <c:lblOffset val="100"/>
        <c:noMultiLvlLbl val="0"/>
      </c:catAx>
      <c:valAx>
        <c:axId val="1035354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5352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916620800431329"/>
          <c:y val="0.92524242789951272"/>
          <c:w val="0.34166743422407436"/>
          <c:h val="5.92235946846887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24</xdr:row>
      <xdr:rowOff>0</xdr:rowOff>
    </xdr:from>
    <xdr:to>
      <xdr:col>9</xdr:col>
      <xdr:colOff>228600</xdr:colOff>
      <xdr:row>42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3477E5-9BBD-443A-AA92-91E957D6D6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1</xdr:row>
      <xdr:rowOff>38099</xdr:rowOff>
    </xdr:from>
    <xdr:to>
      <xdr:col>14</xdr:col>
      <xdr:colOff>314325</xdr:colOff>
      <xdr:row>22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4CF1972-FBF2-4D96-B502-1C1286CB92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A0710-6A56-420F-BAA8-6BB115B51A34}">
  <dimension ref="A1:L46"/>
  <sheetViews>
    <sheetView rightToLeft="1" tabSelected="1" workbookViewId="0">
      <selection activeCell="H19" sqref="H19"/>
    </sheetView>
  </sheetViews>
  <sheetFormatPr defaultRowHeight="15" x14ac:dyDescent="0.25"/>
  <cols>
    <col min="1" max="1" width="16.7109375" customWidth="1"/>
    <col min="2" max="2" width="19.28515625" customWidth="1"/>
    <col min="3" max="3" width="12.140625" customWidth="1"/>
    <col min="4" max="4" width="12.85546875" customWidth="1"/>
    <col min="5" max="5" width="14.140625" customWidth="1"/>
    <col min="6" max="6" width="19" customWidth="1"/>
  </cols>
  <sheetData>
    <row r="1" spans="1:6" ht="15.75" thickBot="1" x14ac:dyDescent="0.3">
      <c r="A1" s="14" t="s">
        <v>19</v>
      </c>
      <c r="B1" s="15"/>
      <c r="C1" s="15"/>
      <c r="D1" s="15"/>
      <c r="E1" s="15"/>
      <c r="F1" s="16"/>
    </row>
    <row r="2" spans="1:6" ht="39.75" customHeight="1" x14ac:dyDescent="0.25">
      <c r="A2" s="2" t="s">
        <v>0</v>
      </c>
      <c r="B2" s="2" t="s">
        <v>2</v>
      </c>
      <c r="C2" s="2" t="s">
        <v>1</v>
      </c>
      <c r="D2" s="2" t="s">
        <v>20</v>
      </c>
      <c r="E2" s="2" t="s">
        <v>21</v>
      </c>
      <c r="F2" s="2" t="s">
        <v>28</v>
      </c>
    </row>
    <row r="3" spans="1:6" x14ac:dyDescent="0.25">
      <c r="A3" s="1" t="s">
        <v>4</v>
      </c>
      <c r="B3" s="1" t="s">
        <v>22</v>
      </c>
      <c r="C3" s="1">
        <v>6</v>
      </c>
      <c r="D3" s="1">
        <v>1320</v>
      </c>
      <c r="E3" s="3">
        <f>D3/C3/6</f>
        <v>36.666666666666664</v>
      </c>
      <c r="F3" s="3">
        <f>E3/22</f>
        <v>1.6666666666666665</v>
      </c>
    </row>
    <row r="4" spans="1:6" x14ac:dyDescent="0.25">
      <c r="A4" s="1" t="s">
        <v>3</v>
      </c>
      <c r="B4" s="1" t="s">
        <v>22</v>
      </c>
      <c r="C4" s="1">
        <v>36</v>
      </c>
      <c r="D4" s="1">
        <v>16210</v>
      </c>
      <c r="E4" s="3">
        <f t="shared" ref="E4:E19" si="0">D4/C4/6</f>
        <v>75.046296296296291</v>
      </c>
      <c r="F4" s="3">
        <f t="shared" ref="F4:F19" si="1">E4/22</f>
        <v>3.4111952861952859</v>
      </c>
    </row>
    <row r="5" spans="1:6" x14ac:dyDescent="0.25">
      <c r="A5" s="1" t="s">
        <v>5</v>
      </c>
      <c r="B5" s="1" t="s">
        <v>22</v>
      </c>
      <c r="C5" s="1">
        <v>88</v>
      </c>
      <c r="D5" s="1">
        <v>43249</v>
      </c>
      <c r="E5" s="3">
        <f t="shared" si="0"/>
        <v>81.910984848484844</v>
      </c>
      <c r="F5" s="3">
        <f t="shared" si="1"/>
        <v>3.7232265840220382</v>
      </c>
    </row>
    <row r="6" spans="1:6" x14ac:dyDescent="0.25">
      <c r="A6" s="1" t="s">
        <v>6</v>
      </c>
      <c r="B6" s="1" t="s">
        <v>22</v>
      </c>
      <c r="C6" s="1">
        <v>12</v>
      </c>
      <c r="D6" s="1">
        <v>12801</v>
      </c>
      <c r="E6" s="3">
        <f t="shared" si="0"/>
        <v>177.79166666666666</v>
      </c>
      <c r="F6" s="3">
        <f t="shared" si="1"/>
        <v>8.0814393939393927</v>
      </c>
    </row>
    <row r="7" spans="1:6" x14ac:dyDescent="0.25">
      <c r="A7" s="1" t="s">
        <v>7</v>
      </c>
      <c r="B7" s="1" t="s">
        <v>22</v>
      </c>
      <c r="C7" s="1">
        <v>11</v>
      </c>
      <c r="D7" s="1">
        <v>12632</v>
      </c>
      <c r="E7" s="3">
        <f t="shared" si="0"/>
        <v>191.39393939393938</v>
      </c>
      <c r="F7" s="3">
        <f t="shared" si="1"/>
        <v>8.6997245179063345</v>
      </c>
    </row>
    <row r="8" spans="1:6" x14ac:dyDescent="0.25">
      <c r="A8" s="1" t="s">
        <v>8</v>
      </c>
      <c r="B8" s="1" t="s">
        <v>22</v>
      </c>
      <c r="C8" s="1">
        <v>11</v>
      </c>
      <c r="D8" s="1">
        <v>12003</v>
      </c>
      <c r="E8" s="3">
        <f t="shared" si="0"/>
        <v>181.86363636363637</v>
      </c>
      <c r="F8" s="3">
        <f t="shared" si="1"/>
        <v>8.266528925619836</v>
      </c>
    </row>
    <row r="9" spans="1:6" x14ac:dyDescent="0.25">
      <c r="A9" s="1" t="s">
        <v>9</v>
      </c>
      <c r="B9" s="1" t="s">
        <v>22</v>
      </c>
      <c r="C9" s="1">
        <v>25</v>
      </c>
      <c r="D9" s="1">
        <v>8029</v>
      </c>
      <c r="E9" s="3">
        <f t="shared" si="0"/>
        <v>53.526666666666671</v>
      </c>
      <c r="F9" s="3">
        <f t="shared" si="1"/>
        <v>2.4330303030303031</v>
      </c>
    </row>
    <row r="10" spans="1:6" x14ac:dyDescent="0.25">
      <c r="A10" s="1" t="s">
        <v>10</v>
      </c>
      <c r="B10" s="1" t="s">
        <v>22</v>
      </c>
      <c r="C10" s="1">
        <v>21</v>
      </c>
      <c r="D10" s="1">
        <v>9997</v>
      </c>
      <c r="E10" s="3">
        <f t="shared" si="0"/>
        <v>79.341269841269835</v>
      </c>
      <c r="F10" s="3">
        <f t="shared" si="1"/>
        <v>3.6064213564213561</v>
      </c>
    </row>
    <row r="11" spans="1:6" x14ac:dyDescent="0.25">
      <c r="A11" s="1" t="s">
        <v>11</v>
      </c>
      <c r="B11" s="1" t="s">
        <v>22</v>
      </c>
      <c r="C11" s="1">
        <v>8</v>
      </c>
      <c r="D11" s="1">
        <v>5888</v>
      </c>
      <c r="E11" s="3">
        <f t="shared" si="0"/>
        <v>122.66666666666667</v>
      </c>
      <c r="F11" s="3">
        <f t="shared" si="1"/>
        <v>5.5757575757575761</v>
      </c>
    </row>
    <row r="12" spans="1:6" x14ac:dyDescent="0.25">
      <c r="A12" s="1" t="s">
        <v>12</v>
      </c>
      <c r="B12" s="1" t="s">
        <v>22</v>
      </c>
      <c r="C12" s="1">
        <v>12</v>
      </c>
      <c r="D12" s="1">
        <v>6748</v>
      </c>
      <c r="E12" s="3">
        <f t="shared" si="0"/>
        <v>93.722222222222229</v>
      </c>
      <c r="F12" s="3">
        <f t="shared" si="1"/>
        <v>4.2601010101010104</v>
      </c>
    </row>
    <row r="13" spans="1:6" x14ac:dyDescent="0.25">
      <c r="A13" s="1" t="s">
        <v>13</v>
      </c>
      <c r="B13" s="1" t="s">
        <v>22</v>
      </c>
      <c r="C13" s="1">
        <v>16</v>
      </c>
      <c r="D13" s="1">
        <v>6775</v>
      </c>
      <c r="E13" s="3">
        <f t="shared" si="0"/>
        <v>70.572916666666671</v>
      </c>
      <c r="F13" s="3">
        <f t="shared" si="1"/>
        <v>3.2078598484848486</v>
      </c>
    </row>
    <row r="14" spans="1:6" x14ac:dyDescent="0.25">
      <c r="A14" s="1" t="s">
        <v>14</v>
      </c>
      <c r="B14" s="1" t="s">
        <v>22</v>
      </c>
      <c r="C14" s="1">
        <v>33</v>
      </c>
      <c r="D14" s="1">
        <v>19407</v>
      </c>
      <c r="E14" s="3">
        <f t="shared" si="0"/>
        <v>98.015151515151516</v>
      </c>
      <c r="F14" s="3">
        <f t="shared" si="1"/>
        <v>4.4552341597796143</v>
      </c>
    </row>
    <row r="15" spans="1:6" x14ac:dyDescent="0.25">
      <c r="A15" s="1" t="s">
        <v>15</v>
      </c>
      <c r="B15" s="1" t="s">
        <v>22</v>
      </c>
      <c r="C15" s="1">
        <v>5</v>
      </c>
      <c r="D15" s="1">
        <v>4850</v>
      </c>
      <c r="E15" s="3">
        <f t="shared" si="0"/>
        <v>161.66666666666666</v>
      </c>
      <c r="F15" s="3">
        <f t="shared" si="1"/>
        <v>7.3484848484848477</v>
      </c>
    </row>
    <row r="16" spans="1:6" x14ac:dyDescent="0.25">
      <c r="A16" s="1" t="s">
        <v>16</v>
      </c>
      <c r="B16" s="1" t="s">
        <v>22</v>
      </c>
      <c r="C16" s="1">
        <v>4</v>
      </c>
      <c r="D16" s="1">
        <v>6548</v>
      </c>
      <c r="E16" s="3">
        <f t="shared" si="0"/>
        <v>272.83333333333331</v>
      </c>
      <c r="F16" s="3">
        <f t="shared" si="1"/>
        <v>12.40151515151515</v>
      </c>
    </row>
    <row r="17" spans="1:6" x14ac:dyDescent="0.25">
      <c r="A17" s="1" t="s">
        <v>17</v>
      </c>
      <c r="B17" s="1" t="s">
        <v>22</v>
      </c>
      <c r="C17" s="1">
        <v>17</v>
      </c>
      <c r="D17" s="1">
        <v>14318</v>
      </c>
      <c r="E17" s="3">
        <f t="shared" si="0"/>
        <v>140.37254901960785</v>
      </c>
      <c r="F17" s="3">
        <f t="shared" si="1"/>
        <v>6.380570409982175</v>
      </c>
    </row>
    <row r="18" spans="1:6" x14ac:dyDescent="0.25">
      <c r="A18" s="1" t="s">
        <v>18</v>
      </c>
      <c r="B18" s="1" t="s">
        <v>23</v>
      </c>
      <c r="C18" s="1">
        <v>16</v>
      </c>
      <c r="D18" s="1">
        <v>26201</v>
      </c>
      <c r="E18" s="3">
        <f t="shared" si="0"/>
        <v>272.92708333333331</v>
      </c>
      <c r="F18" s="3">
        <f t="shared" si="1"/>
        <v>12.405776515151514</v>
      </c>
    </row>
    <row r="19" spans="1:6" x14ac:dyDescent="0.25">
      <c r="A19" s="1" t="s">
        <v>24</v>
      </c>
      <c r="B19" s="1"/>
      <c r="C19" s="1">
        <f>SUM(C3:C18)</f>
        <v>321</v>
      </c>
      <c r="D19" s="1">
        <f>SUM(D3:D18)</f>
        <v>206976</v>
      </c>
      <c r="E19" s="3">
        <f t="shared" si="0"/>
        <v>107.46417445482865</v>
      </c>
      <c r="F19" s="3">
        <f t="shared" si="1"/>
        <v>4.8847352024922115</v>
      </c>
    </row>
    <row r="20" spans="1:6" x14ac:dyDescent="0.25">
      <c r="A20" s="1"/>
      <c r="B20" s="1"/>
      <c r="C20" s="1"/>
      <c r="D20" s="1"/>
      <c r="E20" s="1"/>
      <c r="F20" s="1"/>
    </row>
    <row r="25" spans="1:6" ht="58.5" x14ac:dyDescent="0.25">
      <c r="A25" s="4" t="s">
        <v>25</v>
      </c>
      <c r="B25" s="4" t="s">
        <v>27</v>
      </c>
    </row>
    <row r="26" spans="1:6" x14ac:dyDescent="0.25">
      <c r="A26" s="4" t="s">
        <v>4</v>
      </c>
      <c r="B26" s="9">
        <v>1.6666666666666665</v>
      </c>
    </row>
    <row r="27" spans="1:6" x14ac:dyDescent="0.25">
      <c r="A27" s="4" t="s">
        <v>9</v>
      </c>
      <c r="B27" s="9">
        <v>2.4330303030303031</v>
      </c>
    </row>
    <row r="28" spans="1:6" x14ac:dyDescent="0.25">
      <c r="A28" s="4" t="s">
        <v>13</v>
      </c>
      <c r="B28" s="9">
        <v>3.2078598484848486</v>
      </c>
    </row>
    <row r="29" spans="1:6" x14ac:dyDescent="0.25">
      <c r="A29" s="4" t="s">
        <v>3</v>
      </c>
      <c r="B29" s="9">
        <v>3.4111952861952859</v>
      </c>
    </row>
    <row r="30" spans="1:6" x14ac:dyDescent="0.25">
      <c r="A30" s="4" t="s">
        <v>10</v>
      </c>
      <c r="B30" s="9">
        <v>3.6064213564213561</v>
      </c>
    </row>
    <row r="31" spans="1:6" x14ac:dyDescent="0.25">
      <c r="A31" s="4" t="s">
        <v>5</v>
      </c>
      <c r="B31" s="9">
        <v>3.7232265840220382</v>
      </c>
    </row>
    <row r="32" spans="1:6" x14ac:dyDescent="0.25">
      <c r="A32" s="4" t="s">
        <v>12</v>
      </c>
      <c r="B32" s="9">
        <v>4.2601010101010104</v>
      </c>
    </row>
    <row r="33" spans="1:12" x14ac:dyDescent="0.25">
      <c r="A33" s="4" t="s">
        <v>14</v>
      </c>
      <c r="B33" s="9">
        <v>4.4552341597796143</v>
      </c>
    </row>
    <row r="34" spans="1:12" x14ac:dyDescent="0.25">
      <c r="A34" s="5" t="s">
        <v>26</v>
      </c>
      <c r="B34" s="11">
        <v>4.8847352024922115</v>
      </c>
    </row>
    <row r="35" spans="1:12" x14ac:dyDescent="0.25">
      <c r="A35" s="4" t="s">
        <v>11</v>
      </c>
      <c r="B35" s="9">
        <v>5.5757575757575761</v>
      </c>
    </row>
    <row r="36" spans="1:12" x14ac:dyDescent="0.25">
      <c r="A36" s="4" t="s">
        <v>17</v>
      </c>
      <c r="B36" s="9">
        <v>6.380570409982175</v>
      </c>
    </row>
    <row r="37" spans="1:12" x14ac:dyDescent="0.25">
      <c r="A37" s="4" t="s">
        <v>15</v>
      </c>
      <c r="B37" s="9">
        <v>7.3484848484848477</v>
      </c>
    </row>
    <row r="38" spans="1:12" x14ac:dyDescent="0.25">
      <c r="A38" s="4" t="s">
        <v>6</v>
      </c>
      <c r="B38" s="9">
        <v>8.0814393939393927</v>
      </c>
    </row>
    <row r="39" spans="1:12" x14ac:dyDescent="0.25">
      <c r="A39" s="4" t="s">
        <v>8</v>
      </c>
      <c r="B39" s="9">
        <v>8.266528925619836</v>
      </c>
    </row>
    <row r="40" spans="1:12" x14ac:dyDescent="0.25">
      <c r="A40" s="4" t="s">
        <v>7</v>
      </c>
      <c r="B40" s="9">
        <v>8.6997245179063345</v>
      </c>
    </row>
    <row r="41" spans="1:12" x14ac:dyDescent="0.25">
      <c r="A41" s="4" t="s">
        <v>16</v>
      </c>
      <c r="B41" s="9">
        <v>12.40151515151515</v>
      </c>
    </row>
    <row r="42" spans="1:12" x14ac:dyDescent="0.25">
      <c r="A42" s="4" t="s">
        <v>18</v>
      </c>
      <c r="B42" s="9">
        <v>12.405776515151514</v>
      </c>
    </row>
    <row r="46" spans="1:12" x14ac:dyDescent="0.25">
      <c r="L46" s="6"/>
    </row>
  </sheetData>
  <sortState xmlns:xlrd2="http://schemas.microsoft.com/office/spreadsheetml/2017/richdata2" ref="A26:B42">
    <sortCondition ref="B26:B42"/>
  </sortState>
  <mergeCells count="1">
    <mergeCell ref="A1:F1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23DDB-B278-4238-B505-367671CD2A7F}">
  <dimension ref="A2:C20"/>
  <sheetViews>
    <sheetView rightToLeft="1" workbookViewId="0">
      <selection activeCell="S17" sqref="S17"/>
    </sheetView>
  </sheetViews>
  <sheetFormatPr defaultRowHeight="15" x14ac:dyDescent="0.25"/>
  <cols>
    <col min="1" max="2" width="13.7109375" customWidth="1"/>
    <col min="3" max="3" width="12" customWidth="1"/>
  </cols>
  <sheetData>
    <row r="2" spans="1:3" ht="51.75" customHeight="1" x14ac:dyDescent="0.25">
      <c r="A2" s="17" t="s">
        <v>35</v>
      </c>
      <c r="B2" s="18"/>
      <c r="C2" s="19"/>
    </row>
    <row r="3" spans="1:3" ht="34.5" customHeight="1" x14ac:dyDescent="0.25">
      <c r="A3" s="7" t="s">
        <v>25</v>
      </c>
      <c r="B3" s="7" t="s">
        <v>29</v>
      </c>
      <c r="C3" s="7" t="s">
        <v>36</v>
      </c>
    </row>
    <row r="4" spans="1:3" x14ac:dyDescent="0.25">
      <c r="A4" s="1" t="s">
        <v>4</v>
      </c>
      <c r="B4" s="12">
        <v>2.2000000000000002</v>
      </c>
      <c r="C4" s="8">
        <v>2</v>
      </c>
    </row>
    <row r="5" spans="1:3" x14ac:dyDescent="0.25">
      <c r="A5" s="1" t="s">
        <v>9</v>
      </c>
      <c r="B5" s="12">
        <v>2.9</v>
      </c>
      <c r="C5" s="9">
        <v>2.4330303030303031</v>
      </c>
    </row>
    <row r="6" spans="1:3" x14ac:dyDescent="0.25">
      <c r="A6" s="1" t="s">
        <v>13</v>
      </c>
      <c r="B6" s="12">
        <v>3.1</v>
      </c>
      <c r="C6" s="9">
        <v>3.2078598484848486</v>
      </c>
    </row>
    <row r="7" spans="1:3" x14ac:dyDescent="0.25">
      <c r="A7" s="1" t="s">
        <v>31</v>
      </c>
      <c r="B7" s="12">
        <v>3.3</v>
      </c>
      <c r="C7" s="9">
        <v>3.4111952861952859</v>
      </c>
    </row>
    <row r="8" spans="1:3" x14ac:dyDescent="0.25">
      <c r="A8" s="1" t="s">
        <v>10</v>
      </c>
      <c r="B8" s="12">
        <v>4.3</v>
      </c>
      <c r="C8" s="9">
        <v>3.6064213564213561</v>
      </c>
    </row>
    <row r="9" spans="1:3" x14ac:dyDescent="0.25">
      <c r="A9" s="1" t="s">
        <v>30</v>
      </c>
      <c r="B9" s="12">
        <v>2.4</v>
      </c>
      <c r="C9" s="9">
        <v>3.7232265840220382</v>
      </c>
    </row>
    <row r="10" spans="1:3" x14ac:dyDescent="0.25">
      <c r="A10" s="1" t="s">
        <v>12</v>
      </c>
      <c r="B10" s="12">
        <v>2</v>
      </c>
      <c r="C10" s="8">
        <v>4</v>
      </c>
    </row>
    <row r="11" spans="1:3" x14ac:dyDescent="0.25">
      <c r="A11" s="1" t="s">
        <v>32</v>
      </c>
      <c r="B11" s="12">
        <v>4.8</v>
      </c>
      <c r="C11" s="9">
        <v>4.4552341597796143</v>
      </c>
    </row>
    <row r="12" spans="1:3" x14ac:dyDescent="0.25">
      <c r="A12" s="10" t="s">
        <v>26</v>
      </c>
      <c r="B12" s="13">
        <v>4</v>
      </c>
      <c r="C12" s="11">
        <v>4.8847352024922115</v>
      </c>
    </row>
    <row r="13" spans="1:3" x14ac:dyDescent="0.25">
      <c r="A13" s="1" t="s">
        <v>11</v>
      </c>
      <c r="B13" s="12">
        <v>6.1</v>
      </c>
      <c r="C13" s="9">
        <v>5.5757575757575761</v>
      </c>
    </row>
    <row r="14" spans="1:3" x14ac:dyDescent="0.25">
      <c r="A14" s="1" t="s">
        <v>33</v>
      </c>
      <c r="B14" s="12">
        <v>5.7</v>
      </c>
      <c r="C14" s="9">
        <v>6.380570409982175</v>
      </c>
    </row>
    <row r="15" spans="1:3" x14ac:dyDescent="0.25">
      <c r="A15" s="1" t="s">
        <v>15</v>
      </c>
      <c r="B15" s="12">
        <v>6.7</v>
      </c>
      <c r="C15" s="9">
        <v>7.3484848484848477</v>
      </c>
    </row>
    <row r="16" spans="1:3" x14ac:dyDescent="0.25">
      <c r="A16" s="1" t="s">
        <v>6</v>
      </c>
      <c r="B16" s="12">
        <v>9.1999999999999993</v>
      </c>
      <c r="C16" s="9">
        <v>8.0814393939393927</v>
      </c>
    </row>
    <row r="17" spans="1:3" x14ac:dyDescent="0.25">
      <c r="A17" s="1" t="s">
        <v>8</v>
      </c>
      <c r="B17" s="12">
        <v>5.5</v>
      </c>
      <c r="C17" s="9">
        <v>8.266528925619836</v>
      </c>
    </row>
    <row r="18" spans="1:3" x14ac:dyDescent="0.25">
      <c r="A18" s="1" t="s">
        <v>7</v>
      </c>
      <c r="B18" s="12">
        <v>7.9</v>
      </c>
      <c r="C18" s="9">
        <v>8.6997245179063345</v>
      </c>
    </row>
    <row r="19" spans="1:3" x14ac:dyDescent="0.25">
      <c r="A19" s="1" t="s">
        <v>16</v>
      </c>
      <c r="B19" s="12">
        <v>9.3000000000000007</v>
      </c>
      <c r="C19" s="9">
        <v>12.40151515151515</v>
      </c>
    </row>
    <row r="20" spans="1:3" ht="30" x14ac:dyDescent="0.25">
      <c r="A20" s="7" t="s">
        <v>34</v>
      </c>
      <c r="B20" s="3"/>
      <c r="C20" s="9">
        <v>12.405776515151514</v>
      </c>
    </row>
  </sheetData>
  <sortState xmlns:xlrd2="http://schemas.microsoft.com/office/spreadsheetml/2017/richdata2" ref="A4:C20">
    <sortCondition ref="C4:C20"/>
  </sortState>
  <mergeCells count="1">
    <mergeCell ref="A2:C2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جمعبندی6 ماهه اول 403</vt:lpstr>
      <vt:lpstr>مقایسه 402 و403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Imani</dc:creator>
  <cp:lastModifiedBy>sami hooshmand</cp:lastModifiedBy>
  <dcterms:created xsi:type="dcterms:W3CDTF">2021-05-09T03:57:21Z</dcterms:created>
  <dcterms:modified xsi:type="dcterms:W3CDTF">2024-11-25T07:20:46Z</dcterms:modified>
</cp:coreProperties>
</file>